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4812.30408\"/>
    </mc:Choice>
  </mc:AlternateContent>
  <bookViews>
    <workbookView xWindow="0" yWindow="0" windowWidth="12915" windowHeight="10965"/>
  </bookViews>
  <sheets>
    <sheet name="приложение 1 доходы 2021 " sheetId="2" r:id="rId1"/>
  </sheets>
  <definedNames>
    <definedName name="_xlnm._FilterDatabase" localSheetId="0" hidden="1">'приложение 1 доходы 2021 '!$B$7:$K$83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2" l="1"/>
  <c r="J55" i="2"/>
  <c r="J44" i="2"/>
  <c r="J39" i="2"/>
  <c r="J35" i="2"/>
  <c r="J24" i="2"/>
  <c r="J16" i="2"/>
  <c r="J19" i="2"/>
  <c r="I42" i="2" l="1"/>
  <c r="I45" i="2" l="1"/>
  <c r="I80" i="2" l="1"/>
  <c r="J80" i="2"/>
  <c r="I78" i="2"/>
  <c r="J78" i="2"/>
  <c r="I76" i="2"/>
  <c r="J76" i="2"/>
  <c r="I73" i="2"/>
  <c r="J73" i="2"/>
  <c r="I69" i="2"/>
  <c r="J69" i="2"/>
  <c r="I63" i="2"/>
  <c r="I57" i="2" s="1"/>
  <c r="J63" i="2"/>
  <c r="I58" i="2"/>
  <c r="J58" i="2"/>
  <c r="I54" i="2"/>
  <c r="J54" i="2"/>
  <c r="I47" i="2"/>
  <c r="J47" i="2"/>
  <c r="I43" i="2"/>
  <c r="J43" i="2"/>
  <c r="I40" i="2"/>
  <c r="J40" i="2"/>
  <c r="I34" i="2"/>
  <c r="J34" i="2"/>
  <c r="I31" i="2"/>
  <c r="J31" i="2"/>
  <c r="I28" i="2"/>
  <c r="J28" i="2"/>
  <c r="I25" i="2"/>
  <c r="J25" i="2"/>
  <c r="I23" i="2"/>
  <c r="J23" i="2"/>
  <c r="I22" i="2"/>
  <c r="I20" i="2"/>
  <c r="J20" i="2"/>
  <c r="I15" i="2"/>
  <c r="I14" i="2" s="1"/>
  <c r="J15" i="2"/>
  <c r="J14" i="2" s="1"/>
  <c r="I10" i="2"/>
  <c r="J10" i="2"/>
  <c r="J9" i="2" s="1"/>
  <c r="I9" i="2"/>
  <c r="J22" i="2" l="1"/>
  <c r="J57" i="2"/>
  <c r="J56" i="2" s="1"/>
  <c r="I56" i="2"/>
  <c r="I8" i="2"/>
  <c r="I83" i="2" s="1"/>
  <c r="J8" i="2"/>
  <c r="J83" i="2" s="1"/>
  <c r="K9" i="2" l="1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" i="2"/>
  <c r="H81" i="2"/>
  <c r="H80" i="2" s="1"/>
  <c r="G81" i="2"/>
  <c r="G80" i="2" s="1"/>
  <c r="F81" i="2"/>
  <c r="F80" i="2" s="1"/>
  <c r="E81" i="2"/>
  <c r="E80" i="2" s="1"/>
  <c r="D81" i="2"/>
  <c r="D80" i="2" s="1"/>
  <c r="H78" i="2"/>
  <c r="G78" i="2"/>
  <c r="F78" i="2"/>
  <c r="E78" i="2"/>
  <c r="D78" i="2"/>
  <c r="H77" i="2"/>
  <c r="H76" i="2" s="1"/>
  <c r="G76" i="2"/>
  <c r="F76" i="2"/>
  <c r="E76" i="2"/>
  <c r="D76" i="2"/>
  <c r="H75" i="2"/>
  <c r="F75" i="2"/>
  <c r="F73" i="2" s="1"/>
  <c r="E75" i="2"/>
  <c r="H74" i="2"/>
  <c r="G73" i="2"/>
  <c r="E73" i="2"/>
  <c r="D73" i="2"/>
  <c r="H69" i="2"/>
  <c r="G69" i="2"/>
  <c r="F69" i="2"/>
  <c r="E69" i="2"/>
  <c r="D69" i="2"/>
  <c r="G64" i="2"/>
  <c r="H64" i="2" s="1"/>
  <c r="H63" i="2" s="1"/>
  <c r="D63" i="2"/>
  <c r="H58" i="2"/>
  <c r="G58" i="2"/>
  <c r="F58" i="2"/>
  <c r="E58" i="2"/>
  <c r="D58" i="2"/>
  <c r="H55" i="2"/>
  <c r="H54" i="2" s="1"/>
  <c r="G54" i="2"/>
  <c r="F54" i="2"/>
  <c r="E54" i="2"/>
  <c r="D54" i="2"/>
  <c r="H49" i="2"/>
  <c r="H48" i="2"/>
  <c r="G47" i="2"/>
  <c r="F47" i="2"/>
  <c r="E47" i="2"/>
  <c r="D47" i="2"/>
  <c r="H46" i="2"/>
  <c r="H45" i="2"/>
  <c r="H44" i="2"/>
  <c r="G43" i="2"/>
  <c r="F43" i="2"/>
  <c r="E43" i="2"/>
  <c r="D43" i="2"/>
  <c r="H42" i="2"/>
  <c r="H41" i="2"/>
  <c r="G40" i="2"/>
  <c r="F40" i="2"/>
  <c r="E40" i="2"/>
  <c r="D40" i="2"/>
  <c r="H38" i="2"/>
  <c r="H37" i="2"/>
  <c r="H36" i="2"/>
  <c r="H35" i="2"/>
  <c r="G34" i="2"/>
  <c r="F34" i="2"/>
  <c r="E34" i="2"/>
  <c r="D34" i="2"/>
  <c r="H33" i="2"/>
  <c r="H32" i="2"/>
  <c r="H31" i="2" s="1"/>
  <c r="G31" i="2"/>
  <c r="F31" i="2"/>
  <c r="E31" i="2"/>
  <c r="D31" i="2"/>
  <c r="H30" i="2"/>
  <c r="H29" i="2"/>
  <c r="G28" i="2"/>
  <c r="F28" i="2"/>
  <c r="E28" i="2"/>
  <c r="D28" i="2"/>
  <c r="H27" i="2"/>
  <c r="H26" i="2"/>
  <c r="G25" i="2"/>
  <c r="F25" i="2"/>
  <c r="E25" i="2"/>
  <c r="D25" i="2"/>
  <c r="H24" i="2"/>
  <c r="H23" i="2" s="1"/>
  <c r="G23" i="2"/>
  <c r="F23" i="2"/>
  <c r="E23" i="2"/>
  <c r="D23" i="2"/>
  <c r="H21" i="2"/>
  <c r="H20" i="2" s="1"/>
  <c r="G20" i="2"/>
  <c r="F20" i="2"/>
  <c r="E20" i="2"/>
  <c r="D20" i="2"/>
  <c r="H19" i="2"/>
  <c r="H18" i="2"/>
  <c r="H17" i="2"/>
  <c r="G15" i="2"/>
  <c r="G14" i="2" s="1"/>
  <c r="F15" i="2"/>
  <c r="F14" i="2" s="1"/>
  <c r="E15" i="2"/>
  <c r="E14" i="2" s="1"/>
  <c r="D15" i="2"/>
  <c r="D14" i="2" s="1"/>
  <c r="H13" i="2"/>
  <c r="H12" i="2"/>
  <c r="H11" i="2"/>
  <c r="G10" i="2"/>
  <c r="F10" i="2"/>
  <c r="F9" i="2" s="1"/>
  <c r="E10" i="2"/>
  <c r="E9" i="2" s="1"/>
  <c r="D10" i="2"/>
  <c r="D9" i="2" s="1"/>
  <c r="G9" i="2"/>
  <c r="H25" i="2" l="1"/>
  <c r="E57" i="2"/>
  <c r="E22" i="2"/>
  <c r="F22" i="2"/>
  <c r="F8" i="2" s="1"/>
  <c r="F83" i="2" s="1"/>
  <c r="H28" i="2"/>
  <c r="H22" i="2" s="1"/>
  <c r="H40" i="2"/>
  <c r="D57" i="2"/>
  <c r="D22" i="2"/>
  <c r="D8" i="2" s="1"/>
  <c r="H47" i="2"/>
  <c r="F57" i="2"/>
  <c r="F56" i="2" s="1"/>
  <c r="E8" i="2"/>
  <c r="G22" i="2"/>
  <c r="G8" i="2" s="1"/>
  <c r="H34" i="2"/>
  <c r="H15" i="2"/>
  <c r="H14" i="2" s="1"/>
  <c r="E56" i="2"/>
  <c r="H43" i="2"/>
  <c r="H73" i="2"/>
  <c r="H57" i="2" s="1"/>
  <c r="H56" i="2" s="1"/>
  <c r="H10" i="2"/>
  <c r="H9" i="2" s="1"/>
  <c r="D56" i="2"/>
  <c r="G63" i="2"/>
  <c r="G57" i="2" s="1"/>
  <c r="G56" i="2" s="1"/>
  <c r="D83" i="2" l="1"/>
  <c r="E83" i="2"/>
  <c r="G83" i="2"/>
  <c r="H8" i="2"/>
  <c r="H83" i="2" s="1"/>
</calcChain>
</file>

<file path=xl/sharedStrings.xml><?xml version="1.0" encoding="utf-8"?>
<sst xmlns="http://schemas.openxmlformats.org/spreadsheetml/2006/main" count="168" uniqueCount="167">
  <si>
    <t>Приложение № 1</t>
  </si>
  <si>
    <t>к решению Совета депутатов</t>
  </si>
  <si>
    <t xml:space="preserve"> городского поселения Игрим</t>
  </si>
  <si>
    <t>в тыс.руб.</t>
  </si>
  <si>
    <t>Код бюджетной классификации</t>
  </si>
  <si>
    <t>Доходы (вид налога)</t>
  </si>
  <si>
    <t>НАЛОГОВЫЕ И НЕНАЛОГОВЫЕ ДОХОДЫ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</si>
  <si>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</si>
  <si>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</si>
  <si>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</si>
  <si>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</si>
  <si>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</si>
  <si>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</si>
  <si>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</si>
  <si>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</si>
  <si>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</si>
  <si>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</si>
  <si>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</si>
  <si>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</si>
  <si>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</si>
  <si>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</si>
  <si>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</si>
  <si>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</si>
  <si>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</si>
  <si>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</si>
  <si>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</si>
  <si>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182 1 06 01030 13 0000 110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</si>
  <si>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</si>
  <si>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</si>
  <si>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</si>
  <si>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</si>
  <si>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</si>
  <si>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</si>
  <si>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</si>
  <si>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</si>
  <si>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</si>
  <si>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</si>
  <si>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</si>
  <si>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</si>
  <si>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</si>
  <si>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</si>
  <si>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</si>
  <si>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</si>
  <si>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</si>
  <si>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</si>
  <si>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</si>
  <si>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</si>
  <si>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</si>
  <si>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</si>
  <si>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</si>
  <si>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</si>
  <si>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</si>
  <si>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</si>
  <si>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</si>
  <si>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</si>
  <si>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</si>
  <si>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</si>
  <si>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</si>
  <si>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</si>
  <si>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</si>
  <si>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</si>
  <si>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</si>
  <si>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</si>
  <si>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</si>
  <si>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</si>
  <si>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</si>
  <si>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</si>
  <si>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</si>
  <si>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</si>
  <si>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</si>
  <si>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</si>
  <si>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</si>
  <si>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</si>
  <si>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</si>
  <si>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</si>
  <si>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</si>
  <si>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</si>
  <si>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</si>
  <si>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</si>
  <si>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</si>
  <si>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 xml:space="preserve">ПРОЧИЕ БЕЗВОЗМЕЗДНЫЕ ПОСТУПЛЕНИЯ </t>
  </si>
  <si>
    <t>Прочие безвозмездные поступления в бюджеты городских поселений</t>
  </si>
  <si>
    <t>Всего Доходов по бюджету</t>
  </si>
  <si>
    <t>% исполнения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</si>
  <si>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</si>
  <si>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</si>
  <si>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650 1 11 05325 13 0000 120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</si>
  <si>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</si>
  <si>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</si>
  <si>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</si>
  <si>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</si>
  <si>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</si>
  <si>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</si>
  <si>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</si>
  <si>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</si>
  <si>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</si>
  <si>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</si>
  <si>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</si>
  <si>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580 1 16 02010 02 0000 140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</si>
  <si>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</si>
  <si>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650 1 16 07090 13 0000 140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</si>
  <si>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</si>
  <si>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650 2 02 45160 13 0000 150</t>
  </si>
  <si>
    <t>650 2 04 05099 13 0000 150</t>
  </si>
  <si>
    <t>650 2 07 05030 13 0000 150</t>
  </si>
  <si>
    <t xml:space="preserve">650 2 02 15001 130000 150 </t>
  </si>
  <si>
    <t>650 2 02 30024 13 0000 150</t>
  </si>
  <si>
    <t>650 2 02 35118 13 0000 150</t>
  </si>
  <si>
    <t>650 2 02 35930 13 0000 150</t>
  </si>
  <si>
    <t xml:space="preserve">Исполнение бюджета городского поселения Игрим  за 2021 год по доходам бюджета по кодам классификации доходов </t>
  </si>
  <si>
    <t>№ 182</t>
  </si>
  <si>
    <t>План на 2021 год</t>
  </si>
  <si>
    <t>План на 2022 год</t>
  </si>
  <si>
    <t>План на 2023 год</t>
  </si>
  <si>
    <t>Сумма уточнения</t>
  </si>
  <si>
    <t>Сумма на 2021 год</t>
  </si>
  <si>
    <t>000 1 00 00000 00 0000 000</t>
  </si>
  <si>
    <t>000 1 01 00000 00 0000 000</t>
  </si>
  <si>
    <t>000 1 01 02000 01 0000 110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</si>
  <si>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</si>
  <si>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</si>
  <si>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</si>
  <si>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000 1 05 00000 00 0000 000</t>
  </si>
  <si>
    <t>000 1 06 00000 00 0000 000</t>
  </si>
  <si>
    <t>000 1 06 01000 00 0000 110</t>
  </si>
  <si>
    <t>Налог на имущество физических лиц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</si>
  <si>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</si>
  <si>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</si>
  <si>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000 1 06 06000 00 0000 110</t>
  </si>
  <si>
    <t>000 1 08 00000 00 0000 000</t>
  </si>
  <si>
    <t>000 1 09 00000 00 0000 000</t>
  </si>
  <si>
    <t>000 1 11 00000 00 0000 000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</si>
  <si>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</si>
  <si>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</si>
  <si>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</si>
  <si>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</si>
  <si>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</si>
  <si>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</si>
  <si>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</si>
  <si>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000 2 02 10000 00 0000 150</t>
  </si>
  <si>
    <t>ДОТАЦИИ БЮДЖЕТАМ БЮДЖЕТНОЙ СИСТЕМЫ РОССИЙСКОЙ ФЕДЕРАЦИИ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</si>
  <si>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</si>
  <si>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</si>
  <si>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650 2 02 01009 10 0000 150</t>
  </si>
  <si>
    <t>650 2 02 19999 13 0000 150</t>
  </si>
  <si>
    <t>Прочие дотации бюджетам городских поселений</t>
  </si>
  <si>
    <t>000 2 02 20000 00 0000 150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</si>
  <si>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</si>
  <si>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</si>
  <si>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650 2 02 02109 10 0000 150</t>
  </si>
  <si>
    <t>650 2 02 02150 10 0000 150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</si>
  <si>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</si>
  <si>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</si>
  <si>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</si>
  <si>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000 2 02 30000 00 0000 150</t>
  </si>
  <si>
    <t>СУБВЕНЦИИ БЮДЖЕТАМ БЮДЖЕТНОЙ СИСТЕМЫ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</si>
  <si>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</si>
  <si>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000 2 02 40000 00 0000 000</t>
  </si>
  <si>
    <t>650 2 02 49999 13 0000 150</t>
  </si>
  <si>
    <t>000 2 04 00000 00 0000 000</t>
  </si>
  <si>
    <t>000 2 07 00000 00 0000 150</t>
  </si>
  <si>
    <t xml:space="preserve">000 2 18 00000 00 0000 000 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</si>
  <si>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</si>
  <si>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</si>
  <si>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</si>
  <si>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Исполнено в 2021 год</t>
  </si>
  <si>
    <t xml:space="preserve">№ 245 от 19.05.2022 г. 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</si>
</sst>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164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0" xfId="0" applyFont="1" applyFill="1"/>
    <xf numFmtId="164" fontId="8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3" fontId="4" fillId="0" borderId="4" xfId="0" applyNumberFormat="1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left" vertical="center" wrapText="1"/>
    </xf>
    <xf numFmtId="166" fontId="1" fillId="0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1" fillId="3" borderId="0" xfId="0" applyFont="1" applyFill="1"/>
    <xf numFmtId="0" fontId="3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85"/>
  <sheetViews>
    <sheetView tabSelected="1" topLeftCell="B1" workbookViewId="0">
      <selection activeCell="C75" sqref="C75"/>
    </sheetView>
  </sheetViews>
  <sheetFormatPr defaultRowHeight="15" x14ac:dyDescent="0.25"/>
  <cols>
    <col min="1" max="1" width="4.85546875" style="2" hidden="1" customWidth="1"/>
    <col min="2" max="2" width="28.140625" style="2" customWidth="1"/>
    <col min="3" max="3" width="59.28515625" style="2" customWidth="1"/>
    <col min="4" max="4" width="12" style="4" hidden="1" customWidth="1"/>
    <col min="5" max="6" width="14.28515625" style="4" hidden="1" customWidth="1"/>
    <col min="7" max="8" width="11.28515625" style="4" hidden="1" customWidth="1"/>
    <col min="9" max="11" width="10.28515625" style="2" bestFit="1" customWidth="1"/>
    <col min="12" max="12" width="0" style="2" hidden="1" customWidth="1"/>
    <col min="13" max="16384" width="9.140625" style="2"/>
  </cols>
  <sheetData>
    <row r="1" spans="2:12" ht="13.5" customHeight="1" x14ac:dyDescent="0.25">
      <c r="D1" s="3"/>
      <c r="E1" s="3"/>
      <c r="F1" s="3"/>
      <c r="G1" s="3"/>
      <c r="I1" s="3" t="s">
        <v>0</v>
      </c>
    </row>
    <row r="2" spans="2:12" ht="12.75" customHeight="1" x14ac:dyDescent="0.25">
      <c r="D2" s="3"/>
      <c r="E2" s="3"/>
      <c r="F2" s="3"/>
      <c r="G2" s="3"/>
      <c r="I2" s="3" t="s">
        <v>1</v>
      </c>
    </row>
    <row r="3" spans="2:12" ht="13.5" customHeight="1" x14ac:dyDescent="0.25">
      <c r="D3" s="3"/>
      <c r="E3" s="3"/>
      <c r="F3" s="3"/>
      <c r="G3" s="3"/>
      <c r="I3" s="3" t="s">
        <v>2</v>
      </c>
    </row>
    <row r="4" spans="2:12" x14ac:dyDescent="0.25">
      <c r="D4" s="3"/>
      <c r="E4" s="3"/>
      <c r="F4" s="3"/>
      <c r="G4" s="3"/>
      <c r="I4" s="3" t="s">
        <v>166</v>
      </c>
    </row>
    <row r="5" spans="2:12" ht="30" customHeight="1" x14ac:dyDescent="0.25">
      <c r="B5" s="28" t="s">
        <v>109</v>
      </c>
      <c r="C5" s="28"/>
      <c r="D5" s="28"/>
      <c r="E5" s="2"/>
      <c r="F5" s="2"/>
      <c r="G5" s="2"/>
      <c r="H5" s="27"/>
    </row>
    <row r="6" spans="2:12" x14ac:dyDescent="0.25">
      <c r="D6" s="12" t="s">
        <v>110</v>
      </c>
      <c r="E6" s="5"/>
      <c r="F6" s="5"/>
      <c r="G6" s="5"/>
      <c r="H6" s="5" t="s">
        <v>3</v>
      </c>
    </row>
    <row r="7" spans="2:12" s="6" customFormat="1" ht="25.5" customHeight="1" x14ac:dyDescent="0.25">
      <c r="B7" s="13" t="s">
        <v>4</v>
      </c>
      <c r="C7" s="13" t="s">
        <v>5</v>
      </c>
      <c r="D7" s="13" t="s">
        <v>111</v>
      </c>
      <c r="E7" s="13" t="s">
        <v>112</v>
      </c>
      <c r="F7" s="13" t="s">
        <v>113</v>
      </c>
      <c r="G7" s="13" t="s">
        <v>114</v>
      </c>
      <c r="H7" s="24" t="s">
        <v>115</v>
      </c>
      <c r="I7" s="13" t="s">
        <v>115</v>
      </c>
      <c r="J7" s="13" t="s">
        <v>165</v>
      </c>
      <c r="K7" s="1" t="s">
        <v>83</v>
      </c>
    </row>
    <row r="8" spans="2:12" ht="15.75" customHeight="1" x14ac:dyDescent="0.25">
      <c r="B8" s="7" t="s">
        <v>116</v>
      </c>
      <c r="C8" s="7" t="s">
        <v>6</v>
      </c>
      <c r="D8" s="1">
        <f t="shared" ref="D8:J8" si="0">D9+D14+D20+D22+D31+D33+D34+D40+D43+D47+D54</f>
        <v>46566.369999999995</v>
      </c>
      <c r="E8" s="1">
        <f t="shared" si="0"/>
        <v>42407.01</v>
      </c>
      <c r="F8" s="1">
        <f t="shared" si="0"/>
        <v>42580.01</v>
      </c>
      <c r="G8" s="1">
        <f t="shared" si="0"/>
        <v>-2963.1</v>
      </c>
      <c r="H8" s="25">
        <f t="shared" si="0"/>
        <v>43603.27</v>
      </c>
      <c r="I8" s="1">
        <f t="shared" si="0"/>
        <v>43603.27</v>
      </c>
      <c r="J8" s="1">
        <f t="shared" si="0"/>
        <v>42710.9</v>
      </c>
      <c r="K8" s="26">
        <f>J8/I8</f>
        <v>0.97953433309015592</v>
      </c>
    </row>
    <row r="9" spans="2:12" x14ac:dyDescent="0.25">
      <c r="B9" s="7" t="s">
        <v>117</v>
      </c>
      <c r="C9" s="7" t="s">
        <v>7</v>
      </c>
      <c r="D9" s="1">
        <f>D10</f>
        <v>17100</v>
      </c>
      <c r="E9" s="1">
        <f t="shared" ref="E9:F9" si="1">E10</f>
        <v>17271</v>
      </c>
      <c r="F9" s="1">
        <f t="shared" si="1"/>
        <v>17444</v>
      </c>
      <c r="G9" s="1">
        <f>G10</f>
        <v>-480</v>
      </c>
      <c r="H9" s="25">
        <f>H10</f>
        <v>16620</v>
      </c>
      <c r="I9" s="1">
        <f t="shared" ref="I9:J9" si="2">I10</f>
        <v>16620</v>
      </c>
      <c r="J9" s="1">
        <f t="shared" si="2"/>
        <v>16638.7</v>
      </c>
      <c r="K9" s="26">
        <f t="shared" ref="K9:K72" si="3">J9/I9</f>
        <v>1.0011251504211793</v>
      </c>
    </row>
    <row r="10" spans="2:12" x14ac:dyDescent="0.25">
      <c r="B10" s="8" t="s">
        <v>118</v>
      </c>
      <c r="C10" s="8" t="s">
        <v>8</v>
      </c>
      <c r="D10" s="1">
        <f>SUM(D11:D13)</f>
        <v>17100</v>
      </c>
      <c r="E10" s="1">
        <f t="shared" ref="E10:F10" si="4">SUM(E11:E13)</f>
        <v>17271</v>
      </c>
      <c r="F10" s="1">
        <f t="shared" si="4"/>
        <v>17444</v>
      </c>
      <c r="G10" s="1">
        <f>SUM(G11:G13)</f>
        <v>-480</v>
      </c>
      <c r="H10" s="25">
        <f>SUM(H11:H13)</f>
        <v>16620</v>
      </c>
      <c r="I10" s="1">
        <f t="shared" ref="I10:J10" si="5">SUM(I11:I13)</f>
        <v>16620</v>
      </c>
      <c r="J10" s="1">
        <f t="shared" si="5"/>
        <v>16638.7</v>
      </c>
      <c r="K10" s="26">
        <f t="shared" si="3"/>
        <v>1.0011251504211793</v>
      </c>
    </row>
    <row r="11" spans="2:12" ht="53.25" customHeight="1" x14ac:dyDescent="0.25">
      <c r="B11" s="7" t="s">
        <v>9</v>
      </c>
      <c r="C11" s="7" t="s">
        <v>10</v>
      </c>
      <c r="D11" s="9">
        <v>16900</v>
      </c>
      <c r="E11" s="9">
        <v>17071</v>
      </c>
      <c r="F11" s="9">
        <v>17244</v>
      </c>
      <c r="G11" s="9">
        <v>-400</v>
      </c>
      <c r="H11" s="9">
        <f>D11+G11</f>
        <v>16500</v>
      </c>
      <c r="I11" s="9">
        <v>16500</v>
      </c>
      <c r="J11" s="9">
        <v>16529</v>
      </c>
      <c r="K11" s="26">
        <f t="shared" si="3"/>
        <v>1.0017575757575758</v>
      </c>
    </row>
    <row r="12" spans="2:12" ht="85.5" customHeight="1" x14ac:dyDescent="0.25">
      <c r="B12" s="7" t="s">
        <v>11</v>
      </c>
      <c r="C12" s="7" t="s">
        <v>12</v>
      </c>
      <c r="D12" s="9">
        <v>100</v>
      </c>
      <c r="E12" s="9">
        <v>100</v>
      </c>
      <c r="F12" s="9">
        <v>100</v>
      </c>
      <c r="G12" s="9">
        <v>-30</v>
      </c>
      <c r="H12" s="9">
        <f>D12+G12</f>
        <v>70</v>
      </c>
      <c r="I12" s="9">
        <v>70</v>
      </c>
      <c r="J12" s="9">
        <v>70.8</v>
      </c>
      <c r="K12" s="26">
        <f t="shared" si="3"/>
        <v>1.0114285714285713</v>
      </c>
    </row>
    <row r="13" spans="2:12" ht="36" customHeight="1" x14ac:dyDescent="0.25">
      <c r="B13" s="7" t="s">
        <v>13</v>
      </c>
      <c r="C13" s="7" t="s">
        <v>14</v>
      </c>
      <c r="D13" s="9">
        <v>100</v>
      </c>
      <c r="E13" s="9">
        <v>100</v>
      </c>
      <c r="F13" s="9">
        <v>100</v>
      </c>
      <c r="G13" s="9">
        <v>-50</v>
      </c>
      <c r="H13" s="9">
        <f>D13+G13</f>
        <v>50</v>
      </c>
      <c r="I13" s="9">
        <v>50</v>
      </c>
      <c r="J13" s="9">
        <v>38.9</v>
      </c>
      <c r="K13" s="26">
        <f t="shared" si="3"/>
        <v>0.77800000000000002</v>
      </c>
    </row>
    <row r="14" spans="2:12" ht="27" customHeight="1" x14ac:dyDescent="0.25">
      <c r="B14" s="7" t="s">
        <v>119</v>
      </c>
      <c r="C14" s="7" t="s">
        <v>120</v>
      </c>
      <c r="D14" s="9">
        <f>D15</f>
        <v>11173.27</v>
      </c>
      <c r="E14" s="9">
        <f t="shared" ref="E14:F14" si="6">E15</f>
        <v>11997.609999999999</v>
      </c>
      <c r="F14" s="9">
        <f t="shared" si="6"/>
        <v>11997.609999999999</v>
      </c>
      <c r="G14" s="9">
        <f>G15</f>
        <v>0</v>
      </c>
      <c r="H14" s="9">
        <f>H15</f>
        <v>11173.27</v>
      </c>
      <c r="I14" s="9">
        <f t="shared" ref="I14:J14" si="7">I15</f>
        <v>11173.27</v>
      </c>
      <c r="J14" s="9">
        <f t="shared" si="7"/>
        <v>10824.8</v>
      </c>
      <c r="K14" s="26">
        <f t="shared" si="3"/>
        <v>0.96881217405468578</v>
      </c>
    </row>
    <row r="15" spans="2:12" ht="24" customHeight="1" x14ac:dyDescent="0.25">
      <c r="B15" s="7" t="s">
        <v>121</v>
      </c>
      <c r="C15" s="7" t="s">
        <v>15</v>
      </c>
      <c r="D15" s="9">
        <f>SUM(D16:D19)</f>
        <v>11173.27</v>
      </c>
      <c r="E15" s="9">
        <f t="shared" ref="E15:F15" si="8">SUM(E16:E19)</f>
        <v>11997.609999999999</v>
      </c>
      <c r="F15" s="9">
        <f t="shared" si="8"/>
        <v>11997.609999999999</v>
      </c>
      <c r="G15" s="9">
        <f>SUM(G16:G19)</f>
        <v>0</v>
      </c>
      <c r="H15" s="9">
        <f>SUM(H16:H19)</f>
        <v>11173.27</v>
      </c>
      <c r="I15" s="9">
        <f t="shared" ref="I15:J15" si="9">SUM(I16:I19)</f>
        <v>11173.27</v>
      </c>
      <c r="J15" s="9">
        <f t="shared" si="9"/>
        <v>10824.8</v>
      </c>
      <c r="K15" s="26">
        <f t="shared" si="3"/>
        <v>0.96881217405468578</v>
      </c>
    </row>
    <row r="16" spans="2:12" ht="49.5" customHeight="1" x14ac:dyDescent="0.25">
      <c r="B16" s="7" t="s">
        <v>16</v>
      </c>
      <c r="C16" s="7" t="s">
        <v>17</v>
      </c>
      <c r="D16" s="9">
        <v>5150.6899999999996</v>
      </c>
      <c r="E16" s="9">
        <v>5522.21</v>
      </c>
      <c r="F16" s="9">
        <v>5522.21</v>
      </c>
      <c r="G16" s="9"/>
      <c r="H16" s="9">
        <v>5150.6899999999996</v>
      </c>
      <c r="I16" s="9">
        <v>5150.6899999999996</v>
      </c>
      <c r="J16" s="9">
        <f>4997.2+0.2</f>
        <v>4997.3999999999996</v>
      </c>
      <c r="K16" s="26">
        <f t="shared" si="3"/>
        <v>0.97023893886061863</v>
      </c>
      <c r="L16" s="2">
        <v>4</v>
      </c>
    </row>
    <row r="17" spans="2:13" ht="63" customHeight="1" x14ac:dyDescent="0.25">
      <c r="B17" s="7" t="s">
        <v>18</v>
      </c>
      <c r="C17" s="7" t="s">
        <v>19</v>
      </c>
      <c r="D17" s="9">
        <v>25.85</v>
      </c>
      <c r="E17" s="9">
        <v>27.23</v>
      </c>
      <c r="F17" s="9">
        <v>27.23</v>
      </c>
      <c r="G17" s="9">
        <v>10</v>
      </c>
      <c r="H17" s="9">
        <f>D17+G17</f>
        <v>35.85</v>
      </c>
      <c r="I17" s="9">
        <v>35.85</v>
      </c>
      <c r="J17" s="9">
        <v>35.1</v>
      </c>
      <c r="K17" s="26">
        <f t="shared" si="3"/>
        <v>0.97907949790794979</v>
      </c>
    </row>
    <row r="18" spans="2:13" ht="50.25" customHeight="1" x14ac:dyDescent="0.25">
      <c r="B18" s="7" t="s">
        <v>20</v>
      </c>
      <c r="C18" s="7" t="s">
        <v>21</v>
      </c>
      <c r="D18" s="9">
        <v>6709.03</v>
      </c>
      <c r="E18" s="9">
        <v>7149.07</v>
      </c>
      <c r="F18" s="9">
        <v>7149.07</v>
      </c>
      <c r="G18" s="9">
        <v>60</v>
      </c>
      <c r="H18" s="9">
        <f>D18+G18</f>
        <v>6769.03</v>
      </c>
      <c r="I18" s="9">
        <v>6769.03</v>
      </c>
      <c r="J18" s="9">
        <v>6644.5</v>
      </c>
      <c r="K18" s="26">
        <f t="shared" si="3"/>
        <v>0.9816029770882978</v>
      </c>
    </row>
    <row r="19" spans="2:13" ht="51.75" customHeight="1" x14ac:dyDescent="0.25">
      <c r="B19" s="7" t="s">
        <v>84</v>
      </c>
      <c r="C19" s="7" t="s">
        <v>85</v>
      </c>
      <c r="D19" s="9">
        <v>-712.3</v>
      </c>
      <c r="E19" s="9">
        <v>-700.9</v>
      </c>
      <c r="F19" s="9">
        <v>-700.9</v>
      </c>
      <c r="G19" s="9">
        <v>-70</v>
      </c>
      <c r="H19" s="9">
        <f>D19+G19</f>
        <v>-782.3</v>
      </c>
      <c r="I19" s="9">
        <v>-782.3</v>
      </c>
      <c r="J19" s="9">
        <f>-852.1-0.1</f>
        <v>-852.2</v>
      </c>
      <c r="K19" s="26">
        <f t="shared" si="3"/>
        <v>1.0893519110315737</v>
      </c>
      <c r="L19" s="2">
        <v>2</v>
      </c>
    </row>
    <row r="20" spans="2:13" x14ac:dyDescent="0.25">
      <c r="B20" s="7" t="s">
        <v>122</v>
      </c>
      <c r="C20" s="7" t="s">
        <v>22</v>
      </c>
      <c r="D20" s="9">
        <f>D21</f>
        <v>85</v>
      </c>
      <c r="E20" s="9">
        <f t="shared" ref="E20:F20" si="10">E21</f>
        <v>85</v>
      </c>
      <c r="F20" s="9">
        <f t="shared" si="10"/>
        <v>85</v>
      </c>
      <c r="G20" s="9">
        <f>G21</f>
        <v>-22</v>
      </c>
      <c r="H20" s="9">
        <f>H21</f>
        <v>63</v>
      </c>
      <c r="I20" s="9">
        <f t="shared" ref="I20:J20" si="11">I21</f>
        <v>63</v>
      </c>
      <c r="J20" s="9">
        <f t="shared" si="11"/>
        <v>63</v>
      </c>
      <c r="K20" s="26">
        <f t="shared" si="3"/>
        <v>1</v>
      </c>
    </row>
    <row r="21" spans="2:13" x14ac:dyDescent="0.25">
      <c r="B21" s="10" t="s">
        <v>23</v>
      </c>
      <c r="C21" s="7" t="s">
        <v>24</v>
      </c>
      <c r="D21" s="9">
        <v>85</v>
      </c>
      <c r="E21" s="9">
        <v>85</v>
      </c>
      <c r="F21" s="9">
        <v>85</v>
      </c>
      <c r="G21" s="9">
        <v>-22</v>
      </c>
      <c r="H21" s="9">
        <f>D21+G21</f>
        <v>63</v>
      </c>
      <c r="I21" s="9">
        <v>63</v>
      </c>
      <c r="J21" s="9">
        <v>63</v>
      </c>
      <c r="K21" s="26">
        <f t="shared" si="3"/>
        <v>1</v>
      </c>
    </row>
    <row r="22" spans="2:13" x14ac:dyDescent="0.25">
      <c r="B22" s="7" t="s">
        <v>123</v>
      </c>
      <c r="C22" s="7" t="s">
        <v>25</v>
      </c>
      <c r="D22" s="1">
        <f>D23+D25+D28</f>
        <v>4160</v>
      </c>
      <c r="E22" s="1">
        <f t="shared" ref="E22:F22" si="12">E23+E25+E28</f>
        <v>4160</v>
      </c>
      <c r="F22" s="1">
        <f t="shared" si="12"/>
        <v>4160</v>
      </c>
      <c r="G22" s="1">
        <f>G23+G25+G28</f>
        <v>2250</v>
      </c>
      <c r="H22" s="1">
        <f>H23+H25+H28</f>
        <v>6410</v>
      </c>
      <c r="I22" s="1">
        <f t="shared" ref="I22:J22" si="13">I23+I25+I28</f>
        <v>6410</v>
      </c>
      <c r="J22" s="1">
        <f t="shared" si="13"/>
        <v>6426.3</v>
      </c>
      <c r="K22" s="26">
        <f t="shared" si="3"/>
        <v>1.0025429017160687</v>
      </c>
    </row>
    <row r="23" spans="2:13" x14ac:dyDescent="0.25">
      <c r="B23" s="7" t="s">
        <v>124</v>
      </c>
      <c r="C23" s="7" t="s">
        <v>125</v>
      </c>
      <c r="D23" s="1">
        <f>D24</f>
        <v>1300</v>
      </c>
      <c r="E23" s="1">
        <f t="shared" ref="E23:F23" si="14">E24</f>
        <v>1300</v>
      </c>
      <c r="F23" s="1">
        <f t="shared" si="14"/>
        <v>1300</v>
      </c>
      <c r="G23" s="1">
        <f>G24</f>
        <v>1650</v>
      </c>
      <c r="H23" s="1">
        <f>H24</f>
        <v>2950</v>
      </c>
      <c r="I23" s="1">
        <f t="shared" ref="I23:J23" si="15">I24</f>
        <v>2950</v>
      </c>
      <c r="J23" s="1">
        <f t="shared" si="15"/>
        <v>2991.4</v>
      </c>
      <c r="K23" s="26">
        <f t="shared" si="3"/>
        <v>1.0140338983050847</v>
      </c>
    </row>
    <row r="24" spans="2:13" ht="38.25" x14ac:dyDescent="0.25">
      <c r="B24" s="7" t="s">
        <v>26</v>
      </c>
      <c r="C24" s="7" t="s">
        <v>126</v>
      </c>
      <c r="D24" s="9">
        <v>1300</v>
      </c>
      <c r="E24" s="9">
        <v>1300</v>
      </c>
      <c r="F24" s="9">
        <v>1300</v>
      </c>
      <c r="G24" s="9">
        <v>1650</v>
      </c>
      <c r="H24" s="9">
        <f>D24+G24</f>
        <v>2950</v>
      </c>
      <c r="I24" s="9">
        <v>2950</v>
      </c>
      <c r="J24" s="9">
        <f>2991.3+0.1</f>
        <v>2991.4</v>
      </c>
      <c r="K24" s="26">
        <f t="shared" si="3"/>
        <v>1.0140338983050847</v>
      </c>
      <c r="L24" s="2">
        <v>4</v>
      </c>
    </row>
    <row r="25" spans="2:13" x14ac:dyDescent="0.25">
      <c r="B25" s="7" t="s">
        <v>127</v>
      </c>
      <c r="C25" s="7" t="s">
        <v>91</v>
      </c>
      <c r="D25" s="1">
        <f>D26+D27</f>
        <v>330</v>
      </c>
      <c r="E25" s="1">
        <f t="shared" ref="E25:F25" si="16">E26+E27</f>
        <v>330</v>
      </c>
      <c r="F25" s="1">
        <f t="shared" si="16"/>
        <v>330</v>
      </c>
      <c r="G25" s="1">
        <f>G26+G27</f>
        <v>0</v>
      </c>
      <c r="H25" s="1">
        <f>H26+H27</f>
        <v>330</v>
      </c>
      <c r="I25" s="1">
        <f t="shared" ref="I25:J25" si="17">I26+I27</f>
        <v>330</v>
      </c>
      <c r="J25" s="1">
        <f t="shared" si="17"/>
        <v>331</v>
      </c>
      <c r="K25" s="26">
        <f t="shared" si="3"/>
        <v>1.0030303030303029</v>
      </c>
      <c r="L25" s="2">
        <v>331</v>
      </c>
      <c r="M25" s="2">
        <v>0.3</v>
      </c>
    </row>
    <row r="26" spans="2:13" x14ac:dyDescent="0.25">
      <c r="B26" s="7" t="s">
        <v>92</v>
      </c>
      <c r="C26" s="7" t="s">
        <v>93</v>
      </c>
      <c r="D26" s="1">
        <v>200</v>
      </c>
      <c r="E26" s="1">
        <v>200</v>
      </c>
      <c r="F26" s="1">
        <v>200</v>
      </c>
      <c r="G26" s="1">
        <v>-150</v>
      </c>
      <c r="H26" s="1">
        <f>D26+G26</f>
        <v>50</v>
      </c>
      <c r="I26" s="1">
        <v>50</v>
      </c>
      <c r="J26" s="1">
        <v>33</v>
      </c>
      <c r="K26" s="26">
        <f t="shared" si="3"/>
        <v>0.66</v>
      </c>
    </row>
    <row r="27" spans="2:13" x14ac:dyDescent="0.25">
      <c r="B27" s="7" t="s">
        <v>94</v>
      </c>
      <c r="C27" s="7" t="s">
        <v>95</v>
      </c>
      <c r="D27" s="1">
        <v>130</v>
      </c>
      <c r="E27" s="1">
        <v>130</v>
      </c>
      <c r="F27" s="1">
        <v>130</v>
      </c>
      <c r="G27" s="1">
        <v>150</v>
      </c>
      <c r="H27" s="1">
        <f>D27+G27</f>
        <v>280</v>
      </c>
      <c r="I27" s="1">
        <v>280</v>
      </c>
      <c r="J27" s="1">
        <f>297.9+0.1</f>
        <v>298</v>
      </c>
      <c r="K27" s="26">
        <f t="shared" si="3"/>
        <v>1.0642857142857143</v>
      </c>
      <c r="L27" s="2">
        <v>298</v>
      </c>
    </row>
    <row r="28" spans="2:13" x14ac:dyDescent="0.25">
      <c r="B28" s="7" t="s">
        <v>128</v>
      </c>
      <c r="C28" s="7" t="s">
        <v>27</v>
      </c>
      <c r="D28" s="9">
        <f>SUM(D29:D30)</f>
        <v>2530</v>
      </c>
      <c r="E28" s="9">
        <f t="shared" ref="E28:F28" si="18">SUM(E29:E30)</f>
        <v>2530</v>
      </c>
      <c r="F28" s="9">
        <f t="shared" si="18"/>
        <v>2530</v>
      </c>
      <c r="G28" s="9">
        <f>SUM(G29:G30)</f>
        <v>600</v>
      </c>
      <c r="H28" s="9">
        <f>SUM(H29:H30)</f>
        <v>3130</v>
      </c>
      <c r="I28" s="9">
        <f t="shared" ref="I28:J28" si="19">SUM(I29:I30)</f>
        <v>3130</v>
      </c>
      <c r="J28" s="9">
        <f t="shared" si="19"/>
        <v>3103.9</v>
      </c>
      <c r="K28" s="26">
        <f t="shared" si="3"/>
        <v>0.99166134185303523</v>
      </c>
    </row>
    <row r="29" spans="2:13" ht="26.25" customHeight="1" x14ac:dyDescent="0.25">
      <c r="B29" s="7" t="s">
        <v>28</v>
      </c>
      <c r="C29" s="7" t="s">
        <v>29</v>
      </c>
      <c r="D29" s="9">
        <v>2300</v>
      </c>
      <c r="E29" s="9">
        <v>2300</v>
      </c>
      <c r="F29" s="9">
        <v>2300</v>
      </c>
      <c r="G29" s="9">
        <v>650</v>
      </c>
      <c r="H29" s="9">
        <f>D29+G29</f>
        <v>2950</v>
      </c>
      <c r="I29" s="9">
        <v>2950</v>
      </c>
      <c r="J29" s="9">
        <v>2948.5</v>
      </c>
      <c r="K29" s="26">
        <f t="shared" si="3"/>
        <v>0.99949152542372877</v>
      </c>
    </row>
    <row r="30" spans="2:13" ht="24" customHeight="1" x14ac:dyDescent="0.25">
      <c r="B30" s="7" t="s">
        <v>30</v>
      </c>
      <c r="C30" s="7" t="s">
        <v>31</v>
      </c>
      <c r="D30" s="9">
        <v>230</v>
      </c>
      <c r="E30" s="9">
        <v>230</v>
      </c>
      <c r="F30" s="9">
        <v>230</v>
      </c>
      <c r="G30" s="9">
        <v>-50</v>
      </c>
      <c r="H30" s="9">
        <f>D30+G30</f>
        <v>180</v>
      </c>
      <c r="I30" s="9">
        <v>180</v>
      </c>
      <c r="J30" s="9">
        <v>155.4</v>
      </c>
      <c r="K30" s="26">
        <f t="shared" si="3"/>
        <v>0.8633333333333334</v>
      </c>
    </row>
    <row r="31" spans="2:13" x14ac:dyDescent="0.25">
      <c r="B31" s="7" t="s">
        <v>129</v>
      </c>
      <c r="C31" s="7" t="s">
        <v>32</v>
      </c>
      <c r="D31" s="1">
        <f>D32</f>
        <v>20</v>
      </c>
      <c r="E31" s="1">
        <f t="shared" ref="E31:F31" si="20">E32</f>
        <v>20</v>
      </c>
      <c r="F31" s="1">
        <f t="shared" si="20"/>
        <v>20</v>
      </c>
      <c r="G31" s="1">
        <f>G32</f>
        <v>-11</v>
      </c>
      <c r="H31" s="1">
        <f>H32</f>
        <v>9</v>
      </c>
      <c r="I31" s="1">
        <f t="shared" ref="I31:J31" si="21">I32</f>
        <v>9</v>
      </c>
      <c r="J31" s="1">
        <f t="shared" si="21"/>
        <v>7.8</v>
      </c>
      <c r="K31" s="26">
        <f t="shared" si="3"/>
        <v>0.8666666666666667</v>
      </c>
    </row>
    <row r="32" spans="2:13" ht="54" customHeight="1" x14ac:dyDescent="0.25">
      <c r="B32" s="7" t="s">
        <v>33</v>
      </c>
      <c r="C32" s="7" t="s">
        <v>34</v>
      </c>
      <c r="D32" s="1">
        <v>20</v>
      </c>
      <c r="E32" s="1">
        <v>20</v>
      </c>
      <c r="F32" s="1">
        <v>20</v>
      </c>
      <c r="G32" s="1">
        <v>-11</v>
      </c>
      <c r="H32" s="1">
        <f>D32+G32</f>
        <v>9</v>
      </c>
      <c r="I32" s="1">
        <v>9</v>
      </c>
      <c r="J32" s="1">
        <v>7.8</v>
      </c>
      <c r="K32" s="26">
        <f t="shared" si="3"/>
        <v>0.8666666666666667</v>
      </c>
    </row>
    <row r="33" spans="2:11" ht="25.5" x14ac:dyDescent="0.25">
      <c r="B33" s="7" t="s">
        <v>130</v>
      </c>
      <c r="C33" s="7" t="s">
        <v>35</v>
      </c>
      <c r="D33" s="1">
        <v>0</v>
      </c>
      <c r="E33" s="1"/>
      <c r="F33" s="1"/>
      <c r="G33" s="1">
        <v>0.6</v>
      </c>
      <c r="H33" s="1">
        <f>D33+G33</f>
        <v>0.6</v>
      </c>
      <c r="I33" s="1">
        <v>0.6</v>
      </c>
      <c r="J33" s="1">
        <v>-0.6</v>
      </c>
      <c r="K33" s="26">
        <f t="shared" si="3"/>
        <v>-1</v>
      </c>
    </row>
    <row r="34" spans="2:11" ht="27.75" customHeight="1" x14ac:dyDescent="0.25">
      <c r="B34" s="7" t="s">
        <v>131</v>
      </c>
      <c r="C34" s="7" t="s">
        <v>36</v>
      </c>
      <c r="D34" s="1">
        <f>SUM(D35:D39)</f>
        <v>5963.8</v>
      </c>
      <c r="E34" s="1">
        <f t="shared" ref="E34:F34" si="22">SUM(E35:E39)</f>
        <v>5963.8</v>
      </c>
      <c r="F34" s="1">
        <f t="shared" si="22"/>
        <v>5963.8</v>
      </c>
      <c r="G34" s="1">
        <f>SUM(G35:G39)</f>
        <v>-784.4</v>
      </c>
      <c r="H34" s="1">
        <f>SUM(H35:H39)</f>
        <v>5179.3999999999996</v>
      </c>
      <c r="I34" s="1">
        <f t="shared" ref="I34:J34" si="23">SUM(I35:I39)</f>
        <v>5179.3999999999996</v>
      </c>
      <c r="J34" s="1">
        <f t="shared" si="23"/>
        <v>4910</v>
      </c>
      <c r="K34" s="26">
        <f t="shared" si="3"/>
        <v>0.94798625323396535</v>
      </c>
    </row>
    <row r="35" spans="2:11" ht="62.25" customHeight="1" x14ac:dyDescent="0.25">
      <c r="B35" s="7" t="s">
        <v>37</v>
      </c>
      <c r="C35" s="7" t="s">
        <v>38</v>
      </c>
      <c r="D35" s="1">
        <v>1747</v>
      </c>
      <c r="E35" s="1">
        <v>1747</v>
      </c>
      <c r="F35" s="1">
        <v>1747</v>
      </c>
      <c r="G35" s="1">
        <v>-500</v>
      </c>
      <c r="H35" s="1">
        <f>D35+G35</f>
        <v>1247</v>
      </c>
      <c r="I35" s="1">
        <v>1247</v>
      </c>
      <c r="J35" s="1">
        <f>1117.7-0.1</f>
        <v>1117.6000000000001</v>
      </c>
      <c r="K35" s="26">
        <f t="shared" si="3"/>
        <v>0.89623095429029687</v>
      </c>
    </row>
    <row r="36" spans="2:11" ht="49.5" customHeight="1" x14ac:dyDescent="0.25">
      <c r="B36" s="7" t="s">
        <v>96</v>
      </c>
      <c r="C36" s="7" t="s">
        <v>97</v>
      </c>
      <c r="D36" s="1">
        <v>0</v>
      </c>
      <c r="E36" s="1"/>
      <c r="F36" s="1"/>
      <c r="G36" s="1">
        <v>15.5</v>
      </c>
      <c r="H36" s="1">
        <f>D36+G36</f>
        <v>15.5</v>
      </c>
      <c r="I36" s="1">
        <v>15.5</v>
      </c>
      <c r="J36" s="1">
        <v>15.5</v>
      </c>
      <c r="K36" s="26">
        <f t="shared" si="3"/>
        <v>1</v>
      </c>
    </row>
    <row r="37" spans="2:11" ht="51" customHeight="1" x14ac:dyDescent="0.25">
      <c r="B37" s="7" t="s">
        <v>39</v>
      </c>
      <c r="C37" s="7" t="s">
        <v>40</v>
      </c>
      <c r="D37" s="1">
        <v>2563</v>
      </c>
      <c r="E37" s="1">
        <v>2563</v>
      </c>
      <c r="F37" s="1">
        <v>2563</v>
      </c>
      <c r="G37" s="1">
        <v>-300</v>
      </c>
      <c r="H37" s="1">
        <f>D37+G37</f>
        <v>2263</v>
      </c>
      <c r="I37" s="1">
        <v>2263</v>
      </c>
      <c r="J37" s="1">
        <v>2184.9</v>
      </c>
      <c r="K37" s="26">
        <f t="shared" si="3"/>
        <v>0.96548828988068935</v>
      </c>
    </row>
    <row r="38" spans="2:11" ht="64.5" customHeight="1" x14ac:dyDescent="0.25">
      <c r="B38" s="7" t="s">
        <v>86</v>
      </c>
      <c r="C38" s="7" t="s">
        <v>132</v>
      </c>
      <c r="D38" s="1">
        <v>0</v>
      </c>
      <c r="E38" s="1"/>
      <c r="F38" s="1"/>
      <c r="G38" s="1">
        <v>0.1</v>
      </c>
      <c r="H38" s="1">
        <f>D38+G38</f>
        <v>0.1</v>
      </c>
      <c r="I38" s="1">
        <v>0.1</v>
      </c>
      <c r="J38" s="1">
        <v>0.1</v>
      </c>
      <c r="K38" s="26">
        <f t="shared" si="3"/>
        <v>1</v>
      </c>
    </row>
    <row r="39" spans="2:11" ht="63" customHeight="1" x14ac:dyDescent="0.25">
      <c r="B39" s="7" t="s">
        <v>41</v>
      </c>
      <c r="C39" s="7" t="s">
        <v>42</v>
      </c>
      <c r="D39" s="1">
        <v>1653.8</v>
      </c>
      <c r="E39" s="1">
        <v>1653.8</v>
      </c>
      <c r="F39" s="1">
        <v>1653.8</v>
      </c>
      <c r="G39" s="1"/>
      <c r="H39" s="1">
        <v>1653.8</v>
      </c>
      <c r="I39" s="1">
        <v>1653.8</v>
      </c>
      <c r="J39" s="1">
        <f>1591.8+0.1</f>
        <v>1591.8999999999999</v>
      </c>
      <c r="K39" s="26">
        <f t="shared" si="3"/>
        <v>0.96257104849437658</v>
      </c>
    </row>
    <row r="40" spans="2:11" ht="25.5" x14ac:dyDescent="0.25">
      <c r="B40" s="7" t="s">
        <v>133</v>
      </c>
      <c r="C40" s="7" t="s">
        <v>43</v>
      </c>
      <c r="D40" s="1">
        <f>SUM(D41:D42)</f>
        <v>2909.6</v>
      </c>
      <c r="E40" s="1">
        <f t="shared" ref="E40:F40" si="24">SUM(E41:E42)</f>
        <v>2909.6</v>
      </c>
      <c r="F40" s="1">
        <f t="shared" si="24"/>
        <v>2909.6</v>
      </c>
      <c r="G40" s="1">
        <f>SUM(G41:G42)</f>
        <v>688.5</v>
      </c>
      <c r="H40" s="1">
        <f>SUM(H41:H42)</f>
        <v>3598.1</v>
      </c>
      <c r="I40" s="1">
        <f t="shared" ref="I40:J40" si="25">SUM(I41:I42)</f>
        <v>3598.2</v>
      </c>
      <c r="J40" s="1">
        <f t="shared" si="25"/>
        <v>3298</v>
      </c>
      <c r="K40" s="26">
        <f t="shared" si="3"/>
        <v>0.91656939580901564</v>
      </c>
    </row>
    <row r="41" spans="2:11" ht="25.5" x14ac:dyDescent="0.25">
      <c r="B41" s="7" t="s">
        <v>44</v>
      </c>
      <c r="C41" s="7" t="s">
        <v>45</v>
      </c>
      <c r="D41" s="1">
        <v>100</v>
      </c>
      <c r="E41" s="1">
        <v>100</v>
      </c>
      <c r="F41" s="1">
        <v>100</v>
      </c>
      <c r="G41" s="1">
        <v>-22</v>
      </c>
      <c r="H41" s="1">
        <f>D41+G41</f>
        <v>78</v>
      </c>
      <c r="I41" s="1">
        <v>78</v>
      </c>
      <c r="J41" s="1">
        <v>78</v>
      </c>
      <c r="K41" s="26">
        <f t="shared" si="3"/>
        <v>1</v>
      </c>
    </row>
    <row r="42" spans="2:11" ht="14.25" customHeight="1" x14ac:dyDescent="0.25">
      <c r="B42" s="7" t="s">
        <v>46</v>
      </c>
      <c r="C42" s="7" t="s">
        <v>47</v>
      </c>
      <c r="D42" s="1">
        <v>2809.6</v>
      </c>
      <c r="E42" s="1">
        <v>2809.6</v>
      </c>
      <c r="F42" s="1">
        <v>2809.6</v>
      </c>
      <c r="G42" s="1">
        <v>710.5</v>
      </c>
      <c r="H42" s="1">
        <f>D42+G42</f>
        <v>3520.1</v>
      </c>
      <c r="I42" s="1">
        <f>3520.1+0.1</f>
        <v>3520.2</v>
      </c>
      <c r="J42" s="1">
        <v>3220</v>
      </c>
      <c r="K42" s="26">
        <f t="shared" si="3"/>
        <v>0.91472075450258516</v>
      </c>
    </row>
    <row r="43" spans="2:11" ht="25.5" x14ac:dyDescent="0.25">
      <c r="B43" s="7" t="s">
        <v>134</v>
      </c>
      <c r="C43" s="7" t="s">
        <v>48</v>
      </c>
      <c r="D43" s="1">
        <f>SUM(D44:D46)</f>
        <v>5148.7000000000007</v>
      </c>
      <c r="E43" s="1">
        <f>SUM(E45:E46)</f>
        <v>0</v>
      </c>
      <c r="F43" s="1">
        <f>SUM(F45:F46)</f>
        <v>0</v>
      </c>
      <c r="G43" s="1">
        <f>SUM(G44:G46)</f>
        <v>-4661.0999999999995</v>
      </c>
      <c r="H43" s="1">
        <f>SUM(H44:H46)</f>
        <v>487.6</v>
      </c>
      <c r="I43" s="1">
        <f t="shared" ref="I43:J43" si="26">SUM(I44:I46)</f>
        <v>487.5</v>
      </c>
      <c r="J43" s="1">
        <f t="shared" si="26"/>
        <v>486.6</v>
      </c>
      <c r="K43" s="26">
        <f t="shared" si="3"/>
        <v>0.99815384615384617</v>
      </c>
    </row>
    <row r="44" spans="2:11" ht="66" customHeight="1" x14ac:dyDescent="0.25">
      <c r="B44" s="7" t="s">
        <v>53</v>
      </c>
      <c r="C44" s="7" t="s">
        <v>54</v>
      </c>
      <c r="D44" s="1">
        <v>5086</v>
      </c>
      <c r="E44" s="1"/>
      <c r="F44" s="1"/>
      <c r="G44" s="1">
        <v>-4727</v>
      </c>
      <c r="H44" s="1">
        <f>D44+G44</f>
        <v>359</v>
      </c>
      <c r="I44" s="1">
        <v>359</v>
      </c>
      <c r="J44" s="1">
        <f>358.3-0.2</f>
        <v>358.1</v>
      </c>
      <c r="K44" s="26">
        <f t="shared" si="3"/>
        <v>0.99749303621169927</v>
      </c>
    </row>
    <row r="45" spans="2:11" ht="38.25" x14ac:dyDescent="0.25">
      <c r="B45" s="7" t="s">
        <v>49</v>
      </c>
      <c r="C45" s="7" t="s">
        <v>50</v>
      </c>
      <c r="D45" s="1">
        <v>8.6</v>
      </c>
      <c r="E45" s="1"/>
      <c r="F45" s="1"/>
      <c r="G45" s="1">
        <v>0.1</v>
      </c>
      <c r="H45" s="1">
        <f>D45+G45</f>
        <v>8.6999999999999993</v>
      </c>
      <c r="I45" s="1">
        <f>8.7-0.1</f>
        <v>8.6</v>
      </c>
      <c r="J45" s="1">
        <v>8.6</v>
      </c>
      <c r="K45" s="26">
        <f t="shared" si="3"/>
        <v>1</v>
      </c>
    </row>
    <row r="46" spans="2:11" ht="38.25" x14ac:dyDescent="0.25">
      <c r="B46" s="7" t="s">
        <v>51</v>
      </c>
      <c r="C46" s="7" t="s">
        <v>52</v>
      </c>
      <c r="D46" s="1">
        <v>54.1</v>
      </c>
      <c r="E46" s="1"/>
      <c r="F46" s="1"/>
      <c r="G46" s="1">
        <v>65.8</v>
      </c>
      <c r="H46" s="1">
        <f>D46+G46</f>
        <v>119.9</v>
      </c>
      <c r="I46" s="1">
        <v>119.9</v>
      </c>
      <c r="J46" s="1">
        <v>119.9</v>
      </c>
      <c r="K46" s="26">
        <f t="shared" si="3"/>
        <v>1</v>
      </c>
    </row>
    <row r="47" spans="2:11" x14ac:dyDescent="0.25">
      <c r="B47" s="14" t="s">
        <v>135</v>
      </c>
      <c r="C47" s="14" t="s">
        <v>55</v>
      </c>
      <c r="D47" s="1">
        <f>SUM(D48:D53)</f>
        <v>6</v>
      </c>
      <c r="E47" s="1">
        <f t="shared" ref="E47:J47" si="27">SUM(E48:E53)</f>
        <v>0</v>
      </c>
      <c r="F47" s="1">
        <f t="shared" si="27"/>
        <v>0</v>
      </c>
      <c r="G47" s="1">
        <f t="shared" si="27"/>
        <v>9.1999999999999993</v>
      </c>
      <c r="H47" s="1">
        <f t="shared" si="27"/>
        <v>15.2</v>
      </c>
      <c r="I47" s="1">
        <f t="shared" si="27"/>
        <v>15.2</v>
      </c>
      <c r="J47" s="1">
        <f t="shared" si="27"/>
        <v>9.1999999999999993</v>
      </c>
      <c r="K47" s="26">
        <f t="shared" si="3"/>
        <v>0.60526315789473684</v>
      </c>
    </row>
    <row r="48" spans="2:11" ht="76.5" x14ac:dyDescent="0.25">
      <c r="B48" s="15" t="s">
        <v>98</v>
      </c>
      <c r="C48" s="16" t="s">
        <v>101</v>
      </c>
      <c r="D48" s="17">
        <v>6</v>
      </c>
      <c r="E48" s="18"/>
      <c r="F48" s="18"/>
      <c r="G48" s="18">
        <v>8</v>
      </c>
      <c r="H48" s="18">
        <f>D48+G48</f>
        <v>14</v>
      </c>
      <c r="I48" s="18">
        <v>14</v>
      </c>
      <c r="J48" s="18">
        <v>8</v>
      </c>
      <c r="K48" s="26">
        <f t="shared" si="3"/>
        <v>0.5714285714285714</v>
      </c>
    </row>
    <row r="49" spans="2:11" ht="39" customHeight="1" x14ac:dyDescent="0.25">
      <c r="B49" s="19" t="s">
        <v>100</v>
      </c>
      <c r="C49" s="7" t="s">
        <v>99</v>
      </c>
      <c r="D49" s="1">
        <v>0</v>
      </c>
      <c r="E49" s="1"/>
      <c r="F49" s="1"/>
      <c r="G49" s="1">
        <v>1.2</v>
      </c>
      <c r="H49" s="1">
        <f>D49+G49</f>
        <v>1.2</v>
      </c>
      <c r="I49" s="1">
        <v>1.2</v>
      </c>
      <c r="J49" s="1">
        <v>1.2</v>
      </c>
      <c r="K49" s="26">
        <f t="shared" si="3"/>
        <v>1</v>
      </c>
    </row>
    <row r="50" spans="2:11" ht="25.5" hidden="1" x14ac:dyDescent="0.25">
      <c r="B50" s="20" t="s">
        <v>56</v>
      </c>
      <c r="C50" s="20" t="s">
        <v>57</v>
      </c>
      <c r="D50" s="21">
        <v>0</v>
      </c>
      <c r="E50" s="21"/>
      <c r="F50" s="21"/>
      <c r="G50" s="21">
        <v>0</v>
      </c>
      <c r="H50" s="21">
        <v>0</v>
      </c>
      <c r="I50" s="21">
        <v>0</v>
      </c>
      <c r="J50" s="21">
        <v>0</v>
      </c>
      <c r="K50" s="26" t="e">
        <f t="shared" si="3"/>
        <v>#DIV/0!</v>
      </c>
    </row>
    <row r="51" spans="2:11" ht="38.25" hidden="1" x14ac:dyDescent="0.25">
      <c r="B51" s="19" t="s">
        <v>58</v>
      </c>
      <c r="C51" s="7" t="s">
        <v>59</v>
      </c>
      <c r="D51" s="1">
        <v>0</v>
      </c>
      <c r="E51" s="1"/>
      <c r="F51" s="1"/>
      <c r="G51" s="1">
        <v>0</v>
      </c>
      <c r="H51" s="1">
        <v>0</v>
      </c>
      <c r="I51" s="1">
        <v>0</v>
      </c>
      <c r="J51" s="1">
        <v>0</v>
      </c>
      <c r="K51" s="26" t="e">
        <f t="shared" si="3"/>
        <v>#DIV/0!</v>
      </c>
    </row>
    <row r="52" spans="2:11" ht="51" hidden="1" x14ac:dyDescent="0.25">
      <c r="B52" s="7" t="s">
        <v>60</v>
      </c>
      <c r="C52" s="7" t="s">
        <v>61</v>
      </c>
      <c r="D52" s="1">
        <v>0</v>
      </c>
      <c r="E52" s="1"/>
      <c r="F52" s="1"/>
      <c r="G52" s="1">
        <v>0</v>
      </c>
      <c r="H52" s="1">
        <v>0</v>
      </c>
      <c r="I52" s="1">
        <v>0</v>
      </c>
      <c r="J52" s="1">
        <v>0</v>
      </c>
      <c r="K52" s="26" t="e">
        <f t="shared" si="3"/>
        <v>#DIV/0!</v>
      </c>
    </row>
    <row r="53" spans="2:11" ht="25.5" hidden="1" x14ac:dyDescent="0.25">
      <c r="B53" s="7" t="s">
        <v>62</v>
      </c>
      <c r="C53" s="7" t="s">
        <v>63</v>
      </c>
      <c r="D53" s="1">
        <v>0</v>
      </c>
      <c r="E53" s="1"/>
      <c r="F53" s="1"/>
      <c r="G53" s="1">
        <v>0</v>
      </c>
      <c r="H53" s="1">
        <v>0</v>
      </c>
      <c r="I53" s="1">
        <v>0</v>
      </c>
      <c r="J53" s="1">
        <v>0</v>
      </c>
      <c r="K53" s="26" t="e">
        <f t="shared" si="3"/>
        <v>#DIV/0!</v>
      </c>
    </row>
    <row r="54" spans="2:11" x14ac:dyDescent="0.25">
      <c r="B54" s="7" t="s">
        <v>136</v>
      </c>
      <c r="C54" s="7" t="s">
        <v>64</v>
      </c>
      <c r="D54" s="1">
        <f>D55</f>
        <v>0</v>
      </c>
      <c r="E54" s="1">
        <f t="shared" ref="E54:F54" si="28">E55</f>
        <v>0</v>
      </c>
      <c r="F54" s="1">
        <f t="shared" si="28"/>
        <v>0</v>
      </c>
      <c r="G54" s="1">
        <f>G55</f>
        <v>47.1</v>
      </c>
      <c r="H54" s="1">
        <f>H55</f>
        <v>47.1</v>
      </c>
      <c r="I54" s="1">
        <f t="shared" ref="I54:J54" si="29">I55</f>
        <v>47.1</v>
      </c>
      <c r="J54" s="1">
        <f t="shared" si="29"/>
        <v>47.1</v>
      </c>
      <c r="K54" s="26">
        <f t="shared" si="3"/>
        <v>1</v>
      </c>
    </row>
    <row r="55" spans="2:11" x14ac:dyDescent="0.25">
      <c r="B55" s="7" t="s">
        <v>65</v>
      </c>
      <c r="C55" s="7" t="s">
        <v>66</v>
      </c>
      <c r="D55" s="1">
        <v>0</v>
      </c>
      <c r="E55" s="1"/>
      <c r="F55" s="1"/>
      <c r="G55" s="1">
        <v>47.1</v>
      </c>
      <c r="H55" s="1">
        <f>D55+G55</f>
        <v>47.1</v>
      </c>
      <c r="I55" s="1">
        <v>47.1</v>
      </c>
      <c r="J55" s="1">
        <f>47.1+0.1-0.1</f>
        <v>47.1</v>
      </c>
      <c r="K55" s="26">
        <f t="shared" si="3"/>
        <v>1</v>
      </c>
    </row>
    <row r="56" spans="2:11" x14ac:dyDescent="0.25">
      <c r="B56" s="7" t="s">
        <v>137</v>
      </c>
      <c r="C56" s="7" t="s">
        <v>67</v>
      </c>
      <c r="D56" s="1">
        <f t="shared" ref="D56:G56" si="30">D57+D76+D78+D80</f>
        <v>87560.107999999993</v>
      </c>
      <c r="E56" s="1">
        <f t="shared" si="30"/>
        <v>80381.347999999998</v>
      </c>
      <c r="F56" s="1">
        <f t="shared" si="30"/>
        <v>77825.997999999992</v>
      </c>
      <c r="G56" s="1">
        <f t="shared" si="30"/>
        <v>15415.900000000001</v>
      </c>
      <c r="H56" s="1">
        <f>H57+H76+H78+H80</f>
        <v>102976.00799999999</v>
      </c>
      <c r="I56" s="1">
        <f t="shared" ref="I56:J56" si="31">I57+I76+I78+I80</f>
        <v>121136.70799999998</v>
      </c>
      <c r="J56" s="1">
        <f t="shared" si="31"/>
        <v>121111.50799999999</v>
      </c>
      <c r="K56" s="26">
        <f t="shared" si="3"/>
        <v>0.99979197057261948</v>
      </c>
    </row>
    <row r="57" spans="2:11" ht="25.5" customHeight="1" x14ac:dyDescent="0.25">
      <c r="B57" s="7" t="s">
        <v>138</v>
      </c>
      <c r="C57" s="7" t="s">
        <v>68</v>
      </c>
      <c r="D57" s="1">
        <f>D58+D63+D69+D73</f>
        <v>87560.107999999993</v>
      </c>
      <c r="E57" s="1">
        <f t="shared" ref="E57:F57" si="32">E58+E69+E73</f>
        <v>80381.347999999998</v>
      </c>
      <c r="F57" s="1">
        <f t="shared" si="32"/>
        <v>77825.997999999992</v>
      </c>
      <c r="G57" s="1">
        <f>G58+G63+G69+G73</f>
        <v>15365.900000000001</v>
      </c>
      <c r="H57" s="1">
        <f>H58+H63+H69+H73</f>
        <v>102926.00799999999</v>
      </c>
      <c r="I57" s="1">
        <f t="shared" ref="I57:J57" si="33">I58+I63+I69+I73</f>
        <v>121086.70799999998</v>
      </c>
      <c r="J57" s="1">
        <f t="shared" si="33"/>
        <v>121061.50799999999</v>
      </c>
      <c r="K57" s="26">
        <f t="shared" si="3"/>
        <v>0.9997918846716024</v>
      </c>
    </row>
    <row r="58" spans="2:11" ht="25.5" x14ac:dyDescent="0.25">
      <c r="B58" s="7" t="s">
        <v>139</v>
      </c>
      <c r="C58" s="7" t="s">
        <v>140</v>
      </c>
      <c r="D58" s="1">
        <f>D59</f>
        <v>67308.31</v>
      </c>
      <c r="E58" s="1">
        <f t="shared" ref="E58:F58" si="34">E59</f>
        <v>67084.63</v>
      </c>
      <c r="F58" s="1">
        <f t="shared" si="34"/>
        <v>66505.78</v>
      </c>
      <c r="G58" s="1">
        <f>G59</f>
        <v>0</v>
      </c>
      <c r="H58" s="1">
        <f>H59</f>
        <v>67308.31</v>
      </c>
      <c r="I58" s="1">
        <f t="shared" ref="I58:J58" si="35">I59</f>
        <v>67308.31</v>
      </c>
      <c r="J58" s="1">
        <f t="shared" si="35"/>
        <v>67308.31</v>
      </c>
      <c r="K58" s="26">
        <f t="shared" si="3"/>
        <v>1</v>
      </c>
    </row>
    <row r="59" spans="2:11" ht="25.5" x14ac:dyDescent="0.25">
      <c r="B59" s="7" t="s">
        <v>105</v>
      </c>
      <c r="C59" s="7" t="s">
        <v>141</v>
      </c>
      <c r="D59" s="1">
        <v>67308.31</v>
      </c>
      <c r="E59" s="1">
        <v>67084.63</v>
      </c>
      <c r="F59" s="1">
        <v>66505.78</v>
      </c>
      <c r="G59" s="1"/>
      <c r="H59" s="1">
        <v>67308.31</v>
      </c>
      <c r="I59" s="1">
        <v>67308.31</v>
      </c>
      <c r="J59" s="1">
        <v>67308.31</v>
      </c>
      <c r="K59" s="26">
        <f t="shared" si="3"/>
        <v>1</v>
      </c>
    </row>
    <row r="60" spans="2:11" ht="25.5" hidden="1" x14ac:dyDescent="0.25">
      <c r="B60" s="7" t="s">
        <v>142</v>
      </c>
      <c r="C60" s="7" t="s">
        <v>69</v>
      </c>
      <c r="D60" s="1">
        <v>0</v>
      </c>
      <c r="E60" s="1"/>
      <c r="F60" s="1"/>
      <c r="G60" s="1">
        <v>0</v>
      </c>
      <c r="H60" s="1">
        <v>0</v>
      </c>
      <c r="I60" s="1">
        <v>0</v>
      </c>
      <c r="J60" s="1">
        <v>0</v>
      </c>
      <c r="K60" s="26" t="e">
        <f t="shared" si="3"/>
        <v>#DIV/0!</v>
      </c>
    </row>
    <row r="61" spans="2:11" ht="25.5" hidden="1" x14ac:dyDescent="0.25">
      <c r="B61" s="7" t="s">
        <v>143</v>
      </c>
      <c r="C61" s="7" t="s">
        <v>70</v>
      </c>
      <c r="D61" s="1">
        <v>0</v>
      </c>
      <c r="E61" s="1"/>
      <c r="F61" s="1"/>
      <c r="G61" s="1">
        <v>0</v>
      </c>
      <c r="H61" s="1">
        <v>0</v>
      </c>
      <c r="I61" s="1">
        <v>0</v>
      </c>
      <c r="J61" s="1">
        <v>0</v>
      </c>
      <c r="K61" s="26" t="e">
        <f t="shared" si="3"/>
        <v>#DIV/0!</v>
      </c>
    </row>
    <row r="62" spans="2:11" ht="21.75" hidden="1" customHeight="1" x14ac:dyDescent="0.25">
      <c r="B62" s="22" t="s">
        <v>144</v>
      </c>
      <c r="C62" s="7" t="s">
        <v>145</v>
      </c>
      <c r="D62" s="1">
        <v>0</v>
      </c>
      <c r="E62" s="1"/>
      <c r="F62" s="1"/>
      <c r="G62" s="1">
        <v>0</v>
      </c>
      <c r="H62" s="1">
        <v>0</v>
      </c>
      <c r="I62" s="1">
        <v>0</v>
      </c>
      <c r="J62" s="1">
        <v>0</v>
      </c>
      <c r="K62" s="26" t="e">
        <f t="shared" si="3"/>
        <v>#DIV/0!</v>
      </c>
    </row>
    <row r="63" spans="2:11" ht="25.5" x14ac:dyDescent="0.25">
      <c r="B63" s="7" t="s">
        <v>146</v>
      </c>
      <c r="C63" s="7" t="s">
        <v>71</v>
      </c>
      <c r="D63" s="1">
        <f>SUM(D64:D68)</f>
        <v>0</v>
      </c>
      <c r="E63" s="1"/>
      <c r="F63" s="1"/>
      <c r="G63" s="1">
        <f>SUM(G64:G68)</f>
        <v>1816.7</v>
      </c>
      <c r="H63" s="1">
        <f>SUM(H64:H68)</f>
        <v>1816.7</v>
      </c>
      <c r="I63" s="1">
        <f t="shared" ref="I63:J63" si="36">SUM(I64:I68)</f>
        <v>1816.7</v>
      </c>
      <c r="J63" s="1">
        <f t="shared" si="36"/>
        <v>1816.7</v>
      </c>
      <c r="K63" s="26">
        <f t="shared" si="3"/>
        <v>1</v>
      </c>
    </row>
    <row r="64" spans="2:11" ht="51" x14ac:dyDescent="0.25">
      <c r="B64" s="7" t="s">
        <v>147</v>
      </c>
      <c r="C64" s="7" t="s">
        <v>148</v>
      </c>
      <c r="D64" s="1">
        <v>0</v>
      </c>
      <c r="E64" s="1"/>
      <c r="F64" s="1"/>
      <c r="G64" s="1">
        <f>2481.4-664.7</f>
        <v>1816.7</v>
      </c>
      <c r="H64" s="1">
        <f>D64+G64</f>
        <v>1816.7</v>
      </c>
      <c r="I64" s="1">
        <v>1816.7</v>
      </c>
      <c r="J64" s="1">
        <v>1816.7</v>
      </c>
      <c r="K64" s="26">
        <f t="shared" si="3"/>
        <v>1</v>
      </c>
    </row>
    <row r="65" spans="2:11" ht="25.5" hidden="1" x14ac:dyDescent="0.25">
      <c r="B65" s="7" t="s">
        <v>149</v>
      </c>
      <c r="C65" s="7" t="s">
        <v>72</v>
      </c>
      <c r="D65" s="1">
        <v>0</v>
      </c>
      <c r="E65" s="1"/>
      <c r="F65" s="1"/>
      <c r="G65" s="1">
        <v>0</v>
      </c>
      <c r="H65" s="1">
        <v>0</v>
      </c>
      <c r="I65" s="1">
        <v>0</v>
      </c>
      <c r="J65" s="1">
        <v>0</v>
      </c>
      <c r="K65" s="26" t="e">
        <f t="shared" si="3"/>
        <v>#DIV/0!</v>
      </c>
    </row>
    <row r="66" spans="2:11" ht="38.25" hidden="1" x14ac:dyDescent="0.25">
      <c r="B66" s="7" t="s">
        <v>150</v>
      </c>
      <c r="C66" s="7" t="s">
        <v>73</v>
      </c>
      <c r="D66" s="1">
        <v>0</v>
      </c>
      <c r="E66" s="1"/>
      <c r="F66" s="1"/>
      <c r="G66" s="1">
        <v>0</v>
      </c>
      <c r="H66" s="1">
        <v>0</v>
      </c>
      <c r="I66" s="1">
        <v>0</v>
      </c>
      <c r="J66" s="1">
        <v>0</v>
      </c>
      <c r="K66" s="26" t="e">
        <f t="shared" si="3"/>
        <v>#DIV/0!</v>
      </c>
    </row>
    <row r="67" spans="2:11" ht="25.5" hidden="1" x14ac:dyDescent="0.25">
      <c r="B67" s="7" t="s">
        <v>151</v>
      </c>
      <c r="C67" s="7" t="s">
        <v>152</v>
      </c>
      <c r="D67" s="1">
        <v>0</v>
      </c>
      <c r="E67" s="1"/>
      <c r="F67" s="1"/>
      <c r="G67" s="1">
        <v>0</v>
      </c>
      <c r="H67" s="1">
        <v>0</v>
      </c>
      <c r="I67" s="1">
        <v>0</v>
      </c>
      <c r="J67" s="1">
        <v>0</v>
      </c>
      <c r="K67" s="26" t="e">
        <f t="shared" si="3"/>
        <v>#DIV/0!</v>
      </c>
    </row>
    <row r="68" spans="2:11" hidden="1" x14ac:dyDescent="0.25">
      <c r="B68" s="7" t="s">
        <v>153</v>
      </c>
      <c r="C68" s="7" t="s">
        <v>74</v>
      </c>
      <c r="D68" s="1"/>
      <c r="E68" s="1"/>
      <c r="F68" s="1"/>
      <c r="G68" s="1"/>
      <c r="H68" s="1"/>
      <c r="I68" s="1"/>
      <c r="J68" s="1"/>
      <c r="K68" s="26" t="e">
        <f t="shared" si="3"/>
        <v>#DIV/0!</v>
      </c>
    </row>
    <row r="69" spans="2:11" ht="26.25" customHeight="1" x14ac:dyDescent="0.25">
      <c r="B69" s="7" t="s">
        <v>154</v>
      </c>
      <c r="C69" s="7" t="s">
        <v>155</v>
      </c>
      <c r="D69" s="1">
        <f>SUM(D70:D72)</f>
        <v>1139.298</v>
      </c>
      <c r="E69" s="1">
        <f t="shared" ref="E69:F69" si="37">SUM(E70:E72)</f>
        <v>1139.298</v>
      </c>
      <c r="F69" s="1">
        <f t="shared" si="37"/>
        <v>1154.098</v>
      </c>
      <c r="G69" s="1">
        <f>SUM(G70:G72)</f>
        <v>0</v>
      </c>
      <c r="H69" s="1">
        <f>SUM(H70:H72)</f>
        <v>1139.298</v>
      </c>
      <c r="I69" s="1">
        <f t="shared" ref="I69:J69" si="38">SUM(I70:I72)</f>
        <v>1139.298</v>
      </c>
      <c r="J69" s="1">
        <f t="shared" si="38"/>
        <v>1139.298</v>
      </c>
      <c r="K69" s="26">
        <f t="shared" si="3"/>
        <v>1</v>
      </c>
    </row>
    <row r="70" spans="2:11" ht="26.25" customHeight="1" x14ac:dyDescent="0.25">
      <c r="B70" s="7" t="s">
        <v>106</v>
      </c>
      <c r="C70" s="7" t="s">
        <v>156</v>
      </c>
      <c r="D70" s="1">
        <v>9.4979999999999993</v>
      </c>
      <c r="E70" s="1">
        <v>9.4979999999999993</v>
      </c>
      <c r="F70" s="1">
        <v>9.4979999999999993</v>
      </c>
      <c r="G70" s="1"/>
      <c r="H70" s="1">
        <v>9.4979999999999993</v>
      </c>
      <c r="I70" s="1">
        <v>9.4979999999999993</v>
      </c>
      <c r="J70" s="1">
        <v>9.4979999999999993</v>
      </c>
      <c r="K70" s="26">
        <f t="shared" si="3"/>
        <v>1</v>
      </c>
    </row>
    <row r="71" spans="2:11" ht="39" customHeight="1" x14ac:dyDescent="0.25">
      <c r="B71" s="7" t="s">
        <v>107</v>
      </c>
      <c r="C71" s="7" t="s">
        <v>75</v>
      </c>
      <c r="D71" s="1">
        <v>932.8</v>
      </c>
      <c r="E71" s="1">
        <v>932.8</v>
      </c>
      <c r="F71" s="1">
        <v>947.6</v>
      </c>
      <c r="G71" s="1"/>
      <c r="H71" s="1">
        <v>932.8</v>
      </c>
      <c r="I71" s="1">
        <v>932.8</v>
      </c>
      <c r="J71" s="1">
        <v>932.8</v>
      </c>
      <c r="K71" s="26">
        <f t="shared" si="3"/>
        <v>1</v>
      </c>
    </row>
    <row r="72" spans="2:11" ht="25.5" customHeight="1" x14ac:dyDescent="0.25">
      <c r="B72" s="7" t="s">
        <v>108</v>
      </c>
      <c r="C72" s="7" t="s">
        <v>76</v>
      </c>
      <c r="D72" s="1">
        <v>197</v>
      </c>
      <c r="E72" s="1">
        <v>197</v>
      </c>
      <c r="F72" s="1">
        <v>197</v>
      </c>
      <c r="G72" s="1"/>
      <c r="H72" s="1">
        <v>197</v>
      </c>
      <c r="I72" s="1">
        <v>197</v>
      </c>
      <c r="J72" s="1">
        <v>197</v>
      </c>
      <c r="K72" s="26">
        <f t="shared" si="3"/>
        <v>1</v>
      </c>
    </row>
    <row r="73" spans="2:11" x14ac:dyDescent="0.25">
      <c r="B73" s="7" t="s">
        <v>157</v>
      </c>
      <c r="C73" s="7" t="s">
        <v>77</v>
      </c>
      <c r="D73" s="1">
        <f>SUM(D74:D75)</f>
        <v>19112.5</v>
      </c>
      <c r="E73" s="1">
        <f t="shared" ref="E73:F73" si="39">SUM(E74:E75)</f>
        <v>12157.42</v>
      </c>
      <c r="F73" s="1">
        <f t="shared" si="39"/>
        <v>10166.120000000001</v>
      </c>
      <c r="G73" s="1">
        <f>SUM(G74:G75)</f>
        <v>13549.2</v>
      </c>
      <c r="H73" s="1">
        <f>SUM(H74:H75)</f>
        <v>32661.7</v>
      </c>
      <c r="I73" s="1">
        <f t="shared" ref="I73:J73" si="40">SUM(I74:I75)</f>
        <v>50822.399999999994</v>
      </c>
      <c r="J73" s="1">
        <f t="shared" si="40"/>
        <v>50797.2</v>
      </c>
      <c r="K73" s="26">
        <f t="shared" ref="K73:K83" si="41">J73/I73</f>
        <v>0.99950415564790329</v>
      </c>
    </row>
    <row r="74" spans="2:11" ht="39.75" customHeight="1" x14ac:dyDescent="0.25">
      <c r="B74" s="7" t="s">
        <v>102</v>
      </c>
      <c r="C74" s="7" t="s">
        <v>78</v>
      </c>
      <c r="D74" s="1">
        <v>0</v>
      </c>
      <c r="E74" s="1"/>
      <c r="F74" s="1"/>
      <c r="G74" s="1">
        <v>5533.2</v>
      </c>
      <c r="H74" s="1">
        <f>D74+G74</f>
        <v>5533.2</v>
      </c>
      <c r="I74" s="1">
        <v>5533.2</v>
      </c>
      <c r="J74" s="1">
        <v>5533.2</v>
      </c>
      <c r="K74" s="26">
        <f t="shared" si="41"/>
        <v>1</v>
      </c>
    </row>
    <row r="75" spans="2:11" ht="25.5" x14ac:dyDescent="0.25">
      <c r="B75" s="7" t="s">
        <v>158</v>
      </c>
      <c r="C75" s="7" t="s">
        <v>79</v>
      </c>
      <c r="D75" s="1">
        <v>19112.5</v>
      </c>
      <c r="E75" s="1">
        <f>11879.42+278</f>
        <v>12157.42</v>
      </c>
      <c r="F75" s="1">
        <f>10066.12+100</f>
        <v>10166.120000000001</v>
      </c>
      <c r="G75" s="1">
        <v>8016</v>
      </c>
      <c r="H75" s="1">
        <f>D75+G75</f>
        <v>27128.5</v>
      </c>
      <c r="I75" s="1">
        <v>45289.2</v>
      </c>
      <c r="J75" s="1">
        <v>45264</v>
      </c>
      <c r="K75" s="26">
        <f t="shared" si="41"/>
        <v>0.9994435759518826</v>
      </c>
    </row>
    <row r="76" spans="2:11" ht="26.25" customHeight="1" x14ac:dyDescent="0.25">
      <c r="B76" s="7" t="s">
        <v>159</v>
      </c>
      <c r="C76" s="7" t="s">
        <v>87</v>
      </c>
      <c r="D76" s="1">
        <f>SUM(D77)</f>
        <v>0</v>
      </c>
      <c r="E76" s="1">
        <f t="shared" ref="E76:F78" si="42">SUM(E77)</f>
        <v>0</v>
      </c>
      <c r="F76" s="1">
        <f t="shared" si="42"/>
        <v>0</v>
      </c>
      <c r="G76" s="1">
        <f>SUM(G77)</f>
        <v>50</v>
      </c>
      <c r="H76" s="1">
        <f>SUM(H77)</f>
        <v>50</v>
      </c>
      <c r="I76" s="1">
        <f t="shared" ref="I76:J76" si="43">SUM(I77)</f>
        <v>50</v>
      </c>
      <c r="J76" s="1">
        <f t="shared" si="43"/>
        <v>50</v>
      </c>
      <c r="K76" s="26">
        <f t="shared" si="41"/>
        <v>1</v>
      </c>
    </row>
    <row r="77" spans="2:11" ht="25.5" x14ac:dyDescent="0.25">
      <c r="B77" s="7" t="s">
        <v>103</v>
      </c>
      <c r="C77" s="7" t="s">
        <v>88</v>
      </c>
      <c r="D77" s="1">
        <v>0</v>
      </c>
      <c r="E77" s="1"/>
      <c r="F77" s="1"/>
      <c r="G77" s="1">
        <v>50</v>
      </c>
      <c r="H77" s="1">
        <f>D77+G77</f>
        <v>50</v>
      </c>
      <c r="I77" s="1">
        <v>50</v>
      </c>
      <c r="J77" s="1">
        <v>50</v>
      </c>
      <c r="K77" s="26">
        <f t="shared" si="41"/>
        <v>1</v>
      </c>
    </row>
    <row r="78" spans="2:11" hidden="1" x14ac:dyDescent="0.25">
      <c r="B78" s="7" t="s">
        <v>160</v>
      </c>
      <c r="C78" s="7" t="s">
        <v>80</v>
      </c>
      <c r="D78" s="1">
        <f>SUM(D79)</f>
        <v>0</v>
      </c>
      <c r="E78" s="1">
        <f t="shared" si="42"/>
        <v>0</v>
      </c>
      <c r="F78" s="1">
        <f t="shared" si="42"/>
        <v>0</v>
      </c>
      <c r="G78" s="1">
        <f>SUM(G79)</f>
        <v>0</v>
      </c>
      <c r="H78" s="1">
        <f>SUM(H79)</f>
        <v>0</v>
      </c>
      <c r="I78" s="1">
        <f t="shared" ref="I78:J78" si="44">SUM(I79)</f>
        <v>0</v>
      </c>
      <c r="J78" s="1">
        <f t="shared" si="44"/>
        <v>0</v>
      </c>
      <c r="K78" s="26" t="e">
        <f t="shared" si="41"/>
        <v>#DIV/0!</v>
      </c>
    </row>
    <row r="79" spans="2:11" hidden="1" x14ac:dyDescent="0.25">
      <c r="B79" s="7" t="s">
        <v>104</v>
      </c>
      <c r="C79" s="7" t="s">
        <v>81</v>
      </c>
      <c r="D79" s="1"/>
      <c r="E79" s="1"/>
      <c r="F79" s="1"/>
      <c r="G79" s="1"/>
      <c r="H79" s="1"/>
      <c r="I79" s="1"/>
      <c r="J79" s="1"/>
      <c r="K79" s="26" t="e">
        <f t="shared" si="41"/>
        <v>#DIV/0!</v>
      </c>
    </row>
    <row r="80" spans="2:11" ht="51" hidden="1" x14ac:dyDescent="0.25">
      <c r="B80" s="7" t="s">
        <v>161</v>
      </c>
      <c r="C80" s="7" t="s">
        <v>90</v>
      </c>
      <c r="D80" s="1">
        <f>D81</f>
        <v>0</v>
      </c>
      <c r="E80" s="1">
        <f t="shared" ref="E80:F81" si="45">E81</f>
        <v>0</v>
      </c>
      <c r="F80" s="1">
        <f t="shared" si="45"/>
        <v>0</v>
      </c>
      <c r="G80" s="1">
        <f>G81</f>
        <v>0</v>
      </c>
      <c r="H80" s="1">
        <f>H81</f>
        <v>0</v>
      </c>
      <c r="I80" s="1">
        <f t="shared" ref="I80:J80" si="46">I81</f>
        <v>0</v>
      </c>
      <c r="J80" s="1">
        <f t="shared" si="46"/>
        <v>0</v>
      </c>
      <c r="K80" s="26" t="e">
        <f t="shared" si="41"/>
        <v>#DIV/0!</v>
      </c>
    </row>
    <row r="81" spans="2:11" ht="63.75" hidden="1" x14ac:dyDescent="0.25">
      <c r="B81" s="7" t="s">
        <v>162</v>
      </c>
      <c r="C81" s="7" t="s">
        <v>163</v>
      </c>
      <c r="D81" s="1">
        <f>D82</f>
        <v>0</v>
      </c>
      <c r="E81" s="1">
        <f t="shared" si="45"/>
        <v>0</v>
      </c>
      <c r="F81" s="1">
        <f t="shared" si="45"/>
        <v>0</v>
      </c>
      <c r="G81" s="1">
        <f>G82</f>
        <v>0</v>
      </c>
      <c r="H81" s="1">
        <f>H82</f>
        <v>0</v>
      </c>
      <c r="I81" s="1">
        <v>0</v>
      </c>
      <c r="J81" s="1">
        <v>0</v>
      </c>
      <c r="K81" s="26" t="e">
        <f t="shared" si="41"/>
        <v>#DIV/0!</v>
      </c>
    </row>
    <row r="82" spans="2:11" ht="39.75" hidden="1" customHeight="1" x14ac:dyDescent="0.25">
      <c r="B82" s="7" t="s">
        <v>164</v>
      </c>
      <c r="C82" s="7" t="s">
        <v>89</v>
      </c>
      <c r="D82" s="1"/>
      <c r="E82" s="1"/>
      <c r="F82" s="1"/>
      <c r="G82" s="1"/>
      <c r="H82" s="1"/>
      <c r="I82" s="1"/>
      <c r="J82" s="1"/>
      <c r="K82" s="26" t="e">
        <f t="shared" si="41"/>
        <v>#DIV/0!</v>
      </c>
    </row>
    <row r="83" spans="2:11" x14ac:dyDescent="0.25">
      <c r="B83" s="7"/>
      <c r="C83" s="7" t="s">
        <v>82</v>
      </c>
      <c r="D83" s="1">
        <f>D8+D56</f>
        <v>134126.478</v>
      </c>
      <c r="E83" s="1">
        <f>E8+E56</f>
        <v>122788.35800000001</v>
      </c>
      <c r="F83" s="1">
        <f>F8+F56</f>
        <v>120406.008</v>
      </c>
      <c r="G83" s="1">
        <f>G8+G56</f>
        <v>12452.800000000001</v>
      </c>
      <c r="H83" s="1">
        <f>H8+H56</f>
        <v>146579.27799999999</v>
      </c>
      <c r="I83" s="1">
        <f t="shared" ref="I83:J83" si="47">I8+I56</f>
        <v>164739.97799999997</v>
      </c>
      <c r="J83" s="1">
        <f t="shared" si="47"/>
        <v>163822.408</v>
      </c>
      <c r="K83" s="26">
        <f t="shared" si="41"/>
        <v>0.99443019228763052</v>
      </c>
    </row>
    <row r="85" spans="2:11" x14ac:dyDescent="0.25">
      <c r="D85" s="11">
        <v>134126.5</v>
      </c>
      <c r="G85" s="2"/>
      <c r="H85" s="2"/>
      <c r="I85" s="23"/>
      <c r="J85" s="23"/>
      <c r="K85" s="23"/>
    </row>
  </sheetData>
  <autoFilter ref="B7:K83">
    <filterColumn colId="7">
      <filters>
        <filter val="0,1"/>
        <filter val="0,6"/>
        <filter val="1 139,3"/>
        <filter val="1 247,0"/>
        <filter val="1 653,8"/>
        <filter val="1 816,7"/>
        <filter val="1,2"/>
        <filter val="11 173,3"/>
        <filter val="119,9"/>
        <filter val="121 086,7"/>
        <filter val="121 136,7"/>
        <filter val="14,0"/>
        <filter val="15,2"/>
        <filter val="15,5"/>
        <filter val="16 500,0"/>
        <filter val="16 620,0"/>
        <filter val="164 740,0"/>
        <filter val="180,0"/>
        <filter val="197,0"/>
        <filter val="2 263,0"/>
        <filter val="2 950,0"/>
        <filter val="280,0"/>
        <filter val="3 130,0"/>
        <filter val="3 520,1"/>
        <filter val="3 598,1"/>
        <filter val="330,0"/>
        <filter val="35,9"/>
        <filter val="359,0"/>
        <filter val="43 603,3"/>
        <filter val="45 289,2"/>
        <filter val="47,1"/>
        <filter val="487,6"/>
        <filter val="5 150,7"/>
        <filter val="5 179,4"/>
        <filter val="5 533,2"/>
        <filter val="50 822,4"/>
        <filter val="50,0"/>
        <filter val="6 410,0"/>
        <filter val="6 769,0"/>
        <filter val="63,0"/>
        <filter val="67 308,3"/>
        <filter val="70,0"/>
        <filter val="78,0"/>
        <filter val="-782,3"/>
        <filter val="8,7"/>
        <filter val="9,0"/>
        <filter val="9,5"/>
        <filter val="932,8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7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2021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2022-05-20T06:46:44Z</cp:lastPrinted>
  <dcterms:created xsi:type="dcterms:W3CDTF">2019-02-12T09:57:59Z</dcterms:created>
  <dcterms:modified xsi:type="dcterms:W3CDTF">2022-05-20T06:46:49Z</dcterms:modified>
</cp:coreProperties>
</file>